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оръчки ЗОП\ОП 2020\Фасадата на сградата на Общината\"/>
    </mc:Choice>
  </mc:AlternateContent>
  <bookViews>
    <workbookView xWindow="0" yWindow="0" windowWidth="23970" windowHeight="9570" tabRatio="500"/>
  </bookViews>
  <sheets>
    <sheet name="фасада" sheetId="1" r:id="rId1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2" i="1" l="1"/>
  <c r="F41" i="1"/>
  <c r="F16" i="1" l="1"/>
  <c r="F17" i="1"/>
  <c r="F18" i="1"/>
  <c r="F19" i="1"/>
  <c r="F20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 l="1"/>
</calcChain>
</file>

<file path=xl/sharedStrings.xml><?xml version="1.0" encoding="utf-8"?>
<sst xmlns="http://schemas.openxmlformats.org/spreadsheetml/2006/main" count="67" uniqueCount="48">
  <si>
    <t>бр.</t>
  </si>
  <si>
    <t>м</t>
  </si>
  <si>
    <t>м2</t>
  </si>
  <si>
    <t>МОНТАЖНИ РАБОТИ</t>
  </si>
  <si>
    <t>ДЕМОНТАЖНИ РАБОТИ</t>
  </si>
  <si>
    <t>м3</t>
  </si>
  <si>
    <t>НАТОВАРВАНЕ, ПОЧИСТВАНЕ И ИЗВОЗВАНЕ НА СТРОИТЕЛНИ ОТПАДЪЦИ, СТАРА ДОГРАМА, ВРАТИ, НЕНУЖЕН ИНВЕНТАР И СТРОИТЕЛНИ МАТЕРИАЛИ И ДРУГИ СВЪРЗАНИ С ДЕМОНТАЖА НА РАЗТОЯНИЕ 10 КМ.</t>
  </si>
  <si>
    <t>ДОСТАВКА И МОНТАЖ НА УЛУЦИ</t>
  </si>
  <si>
    <t>МОНТАЖ НА ВОДОСТОЧНИ ТРЪБИ  (СЪЩЕСТВУВАЩИ ОТ ПОЗ. 5)</t>
  </si>
  <si>
    <t>ДОСТАВКА И МОНТАЖ НА ДЕКОРАТИВНИ ФАСАДНИ ПРОФИЛИ ПО ФАСАДИ</t>
  </si>
  <si>
    <t>ДОСТАВКА И МОНТАЖ НА ФАСАДНО ОСВЕТЛЕНИЕ</t>
  </si>
  <si>
    <t>МОНТАЖ НА КАМЕРИ ЗА ВИДЕО НАБЛЮДЕНИЕ ПО ФАСАДИ (СЪЩЕСТВУВАЩИ, ОТ ПОЗ.4)</t>
  </si>
  <si>
    <t>МОНТАЖ НА КЛИМАТИЦИ (СЪЩЕСТВУВАЩИ ОТ ПОЗ. 3)</t>
  </si>
  <si>
    <t>ДОСТАВКА И ПОЛАГАНЕ НА МОЗАЕЧНА МАЗИЛКА ПО ЦОКЪЛ</t>
  </si>
  <si>
    <t>ДОСТАВКАИ ПОЛАГАНЕ НА ГРУНД ЗА  МОЗАЕЧНА МАЗИЛКА ПО ЦОКЪЛ</t>
  </si>
  <si>
    <t xml:space="preserve">ДОСТАВКА И ПОЛАГАНЕ НА ГРУНД ЗА СИЛИКОНОВА МАЗИЛКА </t>
  </si>
  <si>
    <t>ДОСТАВКА И МОНТАЖ НА ВОДООТКАПВАЩ ПРОФИЛ</t>
  </si>
  <si>
    <t>ДОСТАВКА И МОНТАЖ НА РЪБОХРАНИТЕЛИ ПО ВЪНШНИ РЪБОВЕ ПО ФАСАДИТЕ</t>
  </si>
  <si>
    <t xml:space="preserve">ОБРЪЩАНЕ ОКОЛО ДОГРАМА С МОЗАЕЧНА МАЗИЛКА - ЦОКЪЛ </t>
  </si>
  <si>
    <t>ОБРЪЩАНЕ ОКОЛО ДОГРАМА СЪС СИЛИКОНОВА МАЗИЛКА</t>
  </si>
  <si>
    <t>РЕМОНТ НА ОБРУШЕН ФРИЗОВ КАНТ ПО СТРЕХА</t>
  </si>
  <si>
    <t>ДОСТАВКА И ПОЛАГАНЕ НА ИЗРАВНИТЕЛНА ШПАКЛОВКА С ЛЕПИЛО И МРЕЖА С ДЕБ. ДО 10 ММ С ГОТОВА СМЕС, ПРИ РЕМОНТИ</t>
  </si>
  <si>
    <t>ДОСТАВКА И ПОЛАГАНЕ НА БЕТОНКОНТАКТ - ВЪНШНО</t>
  </si>
  <si>
    <t>ДЕМОНТАЖ НА УЛУЦИ И ВОДОСТОЧНИ ТРЪБИ</t>
  </si>
  <si>
    <t>ДЕМОНТАЖ НА ПРОЖЕКТОРИ И КАМЕРИ ЗА ВИДЕО НАБЛЮДЕНИЕ ПО ФАСАДИ</t>
  </si>
  <si>
    <t>ДЕМОНТАЖ НА КЛИМАТИЦИ</t>
  </si>
  <si>
    <t>ОЧУКВАНЕ НА ВАРОЦИМЕНТОВА МАЗИЛКА ПО СТРЕХИ</t>
  </si>
  <si>
    <t xml:space="preserve">ДОСТАВКА, МОНТАЖ И ДЕМОНТАЖ НА ФАСАДНО ТРЪБНО СКЕЛЕ С Н=или&lt;30М </t>
  </si>
  <si>
    <t>ВЪНШЕН РЕМОНТ</t>
  </si>
  <si>
    <t>ЧАСТ "АРХИТЕКТУРА"</t>
  </si>
  <si>
    <t>6=4x5</t>
  </si>
  <si>
    <t>Количество</t>
  </si>
  <si>
    <t>Ед. мярка</t>
  </si>
  <si>
    <t>НАИМЕНОВАНИЕ НА СМР/СРР</t>
  </si>
  <si>
    <t>№</t>
  </si>
  <si>
    <t>КОЛИЧЕСТВЕНО-СТОЙНОСТНА СМЕТКА ПО ВИДОВЕ СМР/СРР</t>
  </si>
  <si>
    <r>
      <t>Местонахождение на обекта</t>
    </r>
    <r>
      <rPr>
        <b/>
        <sz val="12"/>
        <rFont val="Times New Roman"/>
        <family val="1"/>
        <charset val="204"/>
      </rPr>
      <t>: гр. Кнежа, Община Кнежа</t>
    </r>
  </si>
  <si>
    <t>ДДС:</t>
  </si>
  <si>
    <t>ВСИЧКО:</t>
  </si>
  <si>
    <t>НАИМЕНОВАНИЕ НА ОБЕКТА:  "Реновиране фасадата  на административната сграда на Община Кнежа"</t>
  </si>
  <si>
    <r>
      <t xml:space="preserve">Участник: </t>
    </r>
    <r>
      <rPr>
        <sz val="12"/>
        <rFont val="Times New Roman"/>
        <family val="1"/>
        <charset val="204"/>
      </rPr>
      <t>…………………………………………………..</t>
    </r>
  </si>
  <si>
    <t>УЧАСТНИК:</t>
  </si>
  <si>
    <t>(име, подпис и печат)</t>
  </si>
  <si>
    <t xml:space="preserve">Приложение – КСС оферта </t>
  </si>
  <si>
    <t xml:space="preserve">ДОСТАВКА И ПОЛАГАНЕ НА СИЛИКОНОВА МАЗИЛКА ДРАСКАНА ПО ФАСАДИ И СТРЕХИ - ЦВЕТОВЕ ПО RAL </t>
  </si>
  <si>
    <t>Eд. Цена без ДДС</t>
  </si>
  <si>
    <t>Обща стойност без ДДС</t>
  </si>
  <si>
    <t>ОБЩО БЕЗ ДДС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</si>
</sst>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Calibri"/>
      <family val="2"/>
      <scheme val="minor"/>
    </font>
    <font>
      <sz val="10"/>
      <name val="Times New Roman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2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indexed="2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2" fontId="3" fillId="0" borderId="1" xfId="1" applyNumberFormat="1" applyFont="1" applyBorder="1" applyAlignment="1" applyProtection="1">
      <alignment horizontal="right" vertical="center"/>
      <protection locked="0"/>
    </xf>
    <xf numFmtId="49" fontId="3" fillId="0" borderId="2" xfId="0" quotePrefix="1" applyNumberFormat="1" applyFont="1" applyBorder="1" applyAlignment="1" applyProtection="1">
      <alignment horizontal="center" vertical="center" wrapText="1"/>
      <protection locked="0"/>
    </xf>
    <xf numFmtId="0" fontId="3" fillId="0" borderId="3" xfId="0" quotePrefix="1" applyFont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4" fontId="1" fillId="0" borderId="5" xfId="0" applyNumberFormat="1" applyFont="1" applyFill="1" applyBorder="1" applyAlignment="1" applyProtection="1">
      <alignment horizontal="right" vertical="center" wrapText="1"/>
      <protection locked="0"/>
    </xf>
    <xf numFmtId="2" fontId="1" fillId="0" borderId="5" xfId="0" applyNumberFormat="1" applyFont="1" applyBorder="1" applyAlignment="1" applyProtection="1">
      <alignment horizontal="right" vertical="center" wrapText="1"/>
      <protection locked="0"/>
    </xf>
    <xf numFmtId="4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2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2" fontId="3" fillId="2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2" fontId="1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1" xfId="0" quotePrefix="1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quotePrefix="1" applyFont="1" applyFill="1" applyBorder="1" applyAlignment="1" applyProtection="1">
      <alignment horizontal="center" vertical="center" wrapText="1"/>
      <protection locked="0"/>
    </xf>
    <xf numFmtId="4" fontId="1" fillId="0" borderId="5" xfId="0" applyNumberFormat="1" applyFont="1" applyBorder="1" applyAlignment="1" applyProtection="1">
      <alignment horizontal="right" vertical="center" wrapText="1"/>
      <protection locked="0"/>
    </xf>
    <xf numFmtId="49" fontId="3" fillId="0" borderId="2" xfId="0" quotePrefix="1" applyNumberFormat="1" applyFont="1" applyFill="1" applyBorder="1" applyAlignment="1" applyProtection="1">
      <alignment horizontal="center" vertical="center" wrapText="1"/>
      <protection locked="0"/>
    </xf>
    <xf numFmtId="4" fontId="1" fillId="2" borderId="5" xfId="0" applyNumberFormat="1" applyFont="1" applyFill="1" applyBorder="1" applyAlignment="1" applyProtection="1">
      <alignment horizontal="center" wrapText="1"/>
      <protection locked="0"/>
    </xf>
    <xf numFmtId="2" fontId="1" fillId="2" borderId="5" xfId="0" applyNumberFormat="1" applyFont="1" applyFill="1" applyBorder="1" applyAlignment="1" applyProtection="1">
      <alignment vertical="center" wrapText="1"/>
      <protection locked="0"/>
    </xf>
    <xf numFmtId="0" fontId="1" fillId="2" borderId="1" xfId="1" applyFont="1" applyFill="1" applyBorder="1" applyProtection="1">
      <protection locked="0"/>
    </xf>
    <xf numFmtId="0" fontId="3" fillId="2" borderId="3" xfId="0" applyFont="1" applyFill="1" applyBorder="1" applyAlignment="1" applyProtection="1">
      <alignment horizontal="center" vertical="top"/>
      <protection locked="0"/>
    </xf>
    <xf numFmtId="0" fontId="1" fillId="2" borderId="5" xfId="1" applyFont="1" applyFill="1" applyBorder="1" applyProtection="1"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top"/>
      <protection locked="0"/>
    </xf>
    <xf numFmtId="0" fontId="4" fillId="2" borderId="7" xfId="0" applyFont="1" applyFill="1" applyBorder="1" applyAlignment="1" applyProtection="1">
      <alignment horizontal="center"/>
      <protection locked="0"/>
    </xf>
    <xf numFmtId="0" fontId="4" fillId="2" borderId="8" xfId="0" applyFont="1" applyFill="1" applyBorder="1" applyAlignment="1" applyProtection="1">
      <alignment horizontal="center"/>
      <protection locked="0"/>
    </xf>
    <xf numFmtId="0" fontId="4" fillId="2" borderId="9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/>
      <protection locked="0"/>
    </xf>
    <xf numFmtId="0" fontId="4" fillId="0" borderId="11" xfId="0" applyFont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7" fillId="0" borderId="0" xfId="0" applyFont="1" applyFill="1" applyBorder="1" applyAlignment="1"/>
    <xf numFmtId="0" fontId="6" fillId="0" borderId="0" xfId="0" applyFont="1" applyFill="1" applyAlignment="1"/>
    <xf numFmtId="2" fontId="9" fillId="0" borderId="0" xfId="0" applyNumberFormat="1" applyFont="1"/>
    <xf numFmtId="0" fontId="9" fillId="0" borderId="0" xfId="0" applyFont="1"/>
    <xf numFmtId="0" fontId="10" fillId="0" borderId="0" xfId="0" applyNumberFormat="1" applyFont="1" applyFill="1" applyBorder="1" applyAlignment="1" applyProtection="1">
      <alignment horizontal="left" vertical="top"/>
    </xf>
    <xf numFmtId="0" fontId="9" fillId="0" borderId="1" xfId="0" quotePrefix="1" applyNumberFormat="1" applyFont="1" applyFill="1" applyBorder="1" applyAlignment="1" applyProtection="1">
      <alignment horizontal="left" vertical="center" wrapText="1"/>
      <protection locked="0"/>
    </xf>
    <xf numFmtId="4" fontId="11" fillId="0" borderId="14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4" fontId="11" fillId="0" borderId="15" xfId="0" applyNumberFormat="1" applyFont="1" applyBorder="1" applyAlignment="1">
      <alignment horizontal="right"/>
    </xf>
    <xf numFmtId="2" fontId="3" fillId="0" borderId="12" xfId="1" applyNumberFormat="1" applyFont="1" applyBorder="1" applyAlignment="1" applyProtection="1">
      <alignment horizontal="right" vertical="center"/>
      <protection locked="0"/>
    </xf>
    <xf numFmtId="2" fontId="1" fillId="0" borderId="16" xfId="0" applyNumberFormat="1" applyFont="1" applyFill="1" applyBorder="1" applyAlignment="1" applyProtection="1">
      <alignment horizontal="right" vertical="center" wrapText="1"/>
      <protection locked="0"/>
    </xf>
    <xf numFmtId="2" fontId="11" fillId="0" borderId="19" xfId="0" applyNumberFormat="1" applyFont="1" applyBorder="1" applyAlignment="1">
      <alignment horizontal="right"/>
    </xf>
    <xf numFmtId="0" fontId="11" fillId="0" borderId="17" xfId="0" applyFont="1" applyBorder="1" applyAlignment="1">
      <alignment horizontal="right"/>
    </xf>
    <xf numFmtId="0" fontId="11" fillId="0" borderId="18" xfId="0" applyFont="1" applyBorder="1" applyAlignment="1">
      <alignment horizontal="right"/>
    </xf>
  </cellXfs>
  <cellStyles count="2">
    <cellStyle name="Normal_BQP-W03-Centr(1).park-Act 19" xfId="1"/>
    <cellStyle name="Нормален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topLeftCell="A37" workbookViewId="0">
      <selection activeCell="J45" sqref="J45"/>
    </sheetView>
  </sheetViews>
  <sheetFormatPr defaultColWidth="11" defaultRowHeight="15.75" x14ac:dyDescent="0.25"/>
  <cols>
    <col min="1" max="1" width="3" bestFit="1" customWidth="1"/>
    <col min="2" max="2" width="39.75" customWidth="1"/>
    <col min="3" max="3" width="6.625" customWidth="1"/>
    <col min="4" max="4" width="9.625" customWidth="1"/>
    <col min="5" max="5" width="9.75" customWidth="1"/>
    <col min="6" max="6" width="10.5" customWidth="1"/>
  </cols>
  <sheetData>
    <row r="1" spans="1:7" x14ac:dyDescent="0.25">
      <c r="D1" s="39" t="s">
        <v>43</v>
      </c>
      <c r="E1" s="39"/>
      <c r="F1" s="39"/>
      <c r="G1" s="39"/>
    </row>
    <row r="2" spans="1:7" x14ac:dyDescent="0.25">
      <c r="A2" s="32" t="s">
        <v>40</v>
      </c>
    </row>
    <row r="4" spans="1:7" ht="33.75" customHeight="1" x14ac:dyDescent="0.25">
      <c r="A4" s="46" t="s">
        <v>39</v>
      </c>
      <c r="B4" s="47"/>
      <c r="C4" s="47"/>
      <c r="D4" s="47"/>
      <c r="E4" s="47"/>
      <c r="F4" s="47"/>
    </row>
    <row r="5" spans="1:7" x14ac:dyDescent="0.25">
      <c r="A5" s="31"/>
      <c r="B5" s="31"/>
      <c r="C5" s="31"/>
      <c r="D5" s="31"/>
      <c r="E5" s="31"/>
      <c r="F5" s="31"/>
    </row>
    <row r="6" spans="1:7" x14ac:dyDescent="0.25">
      <c r="A6" s="47" t="s">
        <v>36</v>
      </c>
      <c r="B6" s="47"/>
      <c r="C6" s="47"/>
      <c r="D6" s="47"/>
      <c r="E6" s="47"/>
      <c r="F6" s="47"/>
    </row>
    <row r="7" spans="1:7" x14ac:dyDescent="0.25">
      <c r="A7" s="51"/>
      <c r="B7" s="51"/>
      <c r="C7" s="51"/>
      <c r="D7" s="51"/>
      <c r="E7" s="51"/>
      <c r="F7" s="51"/>
    </row>
    <row r="8" spans="1:7" ht="16.5" thickBot="1" x14ac:dyDescent="0.3">
      <c r="A8" s="52" t="s">
        <v>35</v>
      </c>
      <c r="B8" s="52"/>
      <c r="C8" s="52"/>
      <c r="D8" s="52"/>
      <c r="E8" s="52"/>
      <c r="F8" s="52"/>
    </row>
    <row r="9" spans="1:7" ht="15.95" customHeight="1" x14ac:dyDescent="0.25">
      <c r="A9" s="43" t="s">
        <v>34</v>
      </c>
      <c r="B9" s="43" t="s">
        <v>33</v>
      </c>
      <c r="C9" s="40" t="s">
        <v>32</v>
      </c>
      <c r="D9" s="48" t="s">
        <v>31</v>
      </c>
      <c r="E9" s="40" t="s">
        <v>45</v>
      </c>
      <c r="F9" s="48" t="s">
        <v>46</v>
      </c>
    </row>
    <row r="10" spans="1:7" ht="15.95" customHeight="1" x14ac:dyDescent="0.25">
      <c r="A10" s="44"/>
      <c r="B10" s="44"/>
      <c r="C10" s="41"/>
      <c r="D10" s="49"/>
      <c r="E10" s="41"/>
      <c r="F10" s="49"/>
    </row>
    <row r="11" spans="1:7" ht="16.5" thickBot="1" x14ac:dyDescent="0.3">
      <c r="A11" s="45"/>
      <c r="B11" s="45"/>
      <c r="C11" s="42"/>
      <c r="D11" s="50"/>
      <c r="E11" s="42"/>
      <c r="F11" s="50"/>
    </row>
    <row r="12" spans="1:7" ht="16.5" thickBot="1" x14ac:dyDescent="0.3">
      <c r="A12" s="29">
        <v>1</v>
      </c>
      <c r="B12" s="29">
        <v>2</v>
      </c>
      <c r="C12" s="30">
        <v>3</v>
      </c>
      <c r="D12" s="29">
        <v>4</v>
      </c>
      <c r="E12" s="30">
        <v>5</v>
      </c>
      <c r="F12" s="29" t="s">
        <v>30</v>
      </c>
    </row>
    <row r="13" spans="1:7" x14ac:dyDescent="0.25">
      <c r="A13" s="26"/>
      <c r="B13" s="28" t="s">
        <v>29</v>
      </c>
      <c r="C13" s="27"/>
      <c r="D13" s="25"/>
      <c r="E13" s="26"/>
      <c r="F13" s="25"/>
    </row>
    <row r="14" spans="1:7" x14ac:dyDescent="0.25">
      <c r="A14" s="24"/>
      <c r="B14" s="4" t="s">
        <v>28</v>
      </c>
      <c r="C14" s="23"/>
      <c r="D14" s="22"/>
      <c r="E14" s="19"/>
      <c r="F14" s="18"/>
    </row>
    <row r="15" spans="1:7" x14ac:dyDescent="0.25">
      <c r="A15" s="21"/>
      <c r="B15" s="9" t="s">
        <v>4</v>
      </c>
      <c r="C15" s="11"/>
      <c r="D15" s="20"/>
      <c r="E15" s="19"/>
      <c r="F15" s="18"/>
    </row>
    <row r="16" spans="1:7" ht="31.5" customHeight="1" x14ac:dyDescent="0.25">
      <c r="A16" s="15">
        <v>1</v>
      </c>
      <c r="B16" s="14" t="s">
        <v>27</v>
      </c>
      <c r="C16" s="17" t="s">
        <v>2</v>
      </c>
      <c r="D16" s="1">
        <v>1891</v>
      </c>
      <c r="E16" s="6"/>
      <c r="F16" s="16">
        <f>ROUND((D16*E16),2)</f>
        <v>0</v>
      </c>
    </row>
    <row r="17" spans="1:6" ht="25.5" x14ac:dyDescent="0.25">
      <c r="A17" s="15">
        <v>2</v>
      </c>
      <c r="B17" s="14" t="s">
        <v>26</v>
      </c>
      <c r="C17" s="17" t="s">
        <v>2</v>
      </c>
      <c r="D17" s="1">
        <v>52</v>
      </c>
      <c r="E17" s="6"/>
      <c r="F17" s="16">
        <f>ROUND((D17*E17),2)</f>
        <v>0</v>
      </c>
    </row>
    <row r="18" spans="1:6" x14ac:dyDescent="0.25">
      <c r="A18" s="15">
        <v>3</v>
      </c>
      <c r="B18" s="14" t="s">
        <v>25</v>
      </c>
      <c r="C18" s="17" t="s">
        <v>0</v>
      </c>
      <c r="D18" s="1">
        <v>23</v>
      </c>
      <c r="E18" s="13"/>
      <c r="F18" s="16">
        <f>ROUND((D18*E18),2)</f>
        <v>0</v>
      </c>
    </row>
    <row r="19" spans="1:6" ht="30.75" customHeight="1" x14ac:dyDescent="0.25">
      <c r="A19" s="15">
        <v>4</v>
      </c>
      <c r="B19" s="14" t="s">
        <v>24</v>
      </c>
      <c r="C19" s="17" t="s">
        <v>0</v>
      </c>
      <c r="D19" s="1">
        <v>25</v>
      </c>
      <c r="E19" s="6"/>
      <c r="F19" s="16">
        <f>ROUND((D19*E19),2)</f>
        <v>0</v>
      </c>
    </row>
    <row r="20" spans="1:6" x14ac:dyDescent="0.25">
      <c r="A20" s="15">
        <v>5</v>
      </c>
      <c r="B20" s="14" t="s">
        <v>23</v>
      </c>
      <c r="C20" s="17" t="s">
        <v>1</v>
      </c>
      <c r="D20" s="1">
        <v>248</v>
      </c>
      <c r="E20" s="6"/>
      <c r="F20" s="16">
        <f>ROUND((D20*E20),2)</f>
        <v>0</v>
      </c>
    </row>
    <row r="21" spans="1:6" x14ac:dyDescent="0.25">
      <c r="A21" s="12"/>
      <c r="B21" s="9" t="s">
        <v>3</v>
      </c>
      <c r="C21" s="11"/>
      <c r="D21" s="10"/>
      <c r="E21" s="8"/>
      <c r="F21" s="7"/>
    </row>
    <row r="22" spans="1:6" ht="34.5" customHeight="1" x14ac:dyDescent="0.25">
      <c r="A22" s="3">
        <v>6</v>
      </c>
      <c r="B22" s="14" t="s">
        <v>22</v>
      </c>
      <c r="C22" s="2" t="s">
        <v>2</v>
      </c>
      <c r="D22" s="1">
        <v>1985</v>
      </c>
      <c r="E22" s="13"/>
      <c r="F22" s="16">
        <f t="shared" ref="F22:F39" si="0">ROUND((D22*E22),2)</f>
        <v>0</v>
      </c>
    </row>
    <row r="23" spans="1:6" ht="38.25" x14ac:dyDescent="0.25">
      <c r="A23" s="15">
        <v>7</v>
      </c>
      <c r="B23" s="14" t="s">
        <v>21</v>
      </c>
      <c r="C23" s="17" t="s">
        <v>2</v>
      </c>
      <c r="D23" s="1">
        <v>1985</v>
      </c>
      <c r="E23" s="6"/>
      <c r="F23" s="16">
        <f t="shared" si="0"/>
        <v>0</v>
      </c>
    </row>
    <row r="24" spans="1:6" x14ac:dyDescent="0.25">
      <c r="A24" s="15">
        <v>8</v>
      </c>
      <c r="B24" s="14" t="s">
        <v>20</v>
      </c>
      <c r="C24" s="2" t="s">
        <v>1</v>
      </c>
      <c r="D24" s="1">
        <v>102</v>
      </c>
      <c r="E24" s="13"/>
      <c r="F24" s="16">
        <f t="shared" si="0"/>
        <v>0</v>
      </c>
    </row>
    <row r="25" spans="1:6" ht="30" customHeight="1" x14ac:dyDescent="0.25">
      <c r="A25" s="3">
        <v>8</v>
      </c>
      <c r="B25" s="14" t="s">
        <v>19</v>
      </c>
      <c r="C25" s="2" t="s">
        <v>2</v>
      </c>
      <c r="D25" s="1">
        <v>119</v>
      </c>
      <c r="E25" s="6"/>
      <c r="F25" s="16">
        <f t="shared" si="0"/>
        <v>0</v>
      </c>
    </row>
    <row r="26" spans="1:6" ht="29.25" customHeight="1" x14ac:dyDescent="0.25">
      <c r="A26" s="15">
        <v>9</v>
      </c>
      <c r="B26" s="14" t="s">
        <v>18</v>
      </c>
      <c r="C26" s="2" t="s">
        <v>2</v>
      </c>
      <c r="D26" s="1">
        <v>28.55</v>
      </c>
      <c r="E26" s="6"/>
      <c r="F26" s="16">
        <f t="shared" si="0"/>
        <v>0</v>
      </c>
    </row>
    <row r="27" spans="1:6" ht="32.25" customHeight="1" x14ac:dyDescent="0.25">
      <c r="A27" s="3">
        <v>10</v>
      </c>
      <c r="B27" s="14" t="s">
        <v>17</v>
      </c>
      <c r="C27" s="2" t="s">
        <v>1</v>
      </c>
      <c r="D27" s="1">
        <v>1070.58</v>
      </c>
      <c r="E27" s="6"/>
      <c r="F27" s="16">
        <f t="shared" si="0"/>
        <v>0</v>
      </c>
    </row>
    <row r="28" spans="1:6" ht="24.75" customHeight="1" x14ac:dyDescent="0.25">
      <c r="A28" s="15">
        <v>11</v>
      </c>
      <c r="B28" s="14" t="s">
        <v>16</v>
      </c>
      <c r="C28" s="2" t="s">
        <v>1</v>
      </c>
      <c r="D28" s="1">
        <v>330</v>
      </c>
      <c r="E28" s="6"/>
      <c r="F28" s="16">
        <f t="shared" si="0"/>
        <v>0</v>
      </c>
    </row>
    <row r="29" spans="1:6" ht="27.75" customHeight="1" x14ac:dyDescent="0.25">
      <c r="A29" s="3">
        <v>12</v>
      </c>
      <c r="B29" s="14" t="s">
        <v>15</v>
      </c>
      <c r="C29" s="2" t="s">
        <v>2</v>
      </c>
      <c r="D29" s="1">
        <v>1760</v>
      </c>
      <c r="E29" s="6"/>
      <c r="F29" s="16">
        <f t="shared" si="0"/>
        <v>0</v>
      </c>
    </row>
    <row r="30" spans="1:6" ht="38.25" x14ac:dyDescent="0.25">
      <c r="A30" s="15">
        <v>13</v>
      </c>
      <c r="B30" s="37" t="s">
        <v>44</v>
      </c>
      <c r="C30" s="2" t="s">
        <v>2</v>
      </c>
      <c r="D30" s="1">
        <v>1641</v>
      </c>
      <c r="E30" s="6"/>
      <c r="F30" s="16">
        <f t="shared" si="0"/>
        <v>0</v>
      </c>
    </row>
    <row r="31" spans="1:6" ht="31.5" customHeight="1" x14ac:dyDescent="0.25">
      <c r="A31" s="3">
        <v>14</v>
      </c>
      <c r="B31" s="14" t="s">
        <v>14</v>
      </c>
      <c r="C31" s="2" t="s">
        <v>2</v>
      </c>
      <c r="D31" s="1">
        <v>225</v>
      </c>
      <c r="E31" s="6"/>
      <c r="F31" s="16">
        <f t="shared" si="0"/>
        <v>0</v>
      </c>
    </row>
    <row r="32" spans="1:6" ht="24" customHeight="1" x14ac:dyDescent="0.25">
      <c r="A32" s="15">
        <v>15</v>
      </c>
      <c r="B32" s="14" t="s">
        <v>13</v>
      </c>
      <c r="C32" s="2" t="s">
        <v>2</v>
      </c>
      <c r="D32" s="1">
        <v>196.45</v>
      </c>
      <c r="E32" s="6"/>
      <c r="F32" s="16">
        <f t="shared" si="0"/>
        <v>0</v>
      </c>
    </row>
    <row r="33" spans="1:6" ht="36" customHeight="1" x14ac:dyDescent="0.25">
      <c r="A33" s="3">
        <v>16</v>
      </c>
      <c r="B33" s="14" t="s">
        <v>12</v>
      </c>
      <c r="C33" s="2" t="s">
        <v>0</v>
      </c>
      <c r="D33" s="1">
        <v>23</v>
      </c>
      <c r="E33" s="13"/>
      <c r="F33" s="5">
        <f t="shared" si="0"/>
        <v>0</v>
      </c>
    </row>
    <row r="34" spans="1:6" ht="24.75" customHeight="1" x14ac:dyDescent="0.25">
      <c r="A34" s="15">
        <v>17</v>
      </c>
      <c r="B34" s="14" t="s">
        <v>11</v>
      </c>
      <c r="C34" s="2" t="s">
        <v>0</v>
      </c>
      <c r="D34" s="1">
        <v>3</v>
      </c>
      <c r="E34" s="13"/>
      <c r="F34" s="5">
        <f t="shared" si="0"/>
        <v>0</v>
      </c>
    </row>
    <row r="35" spans="1:6" ht="30" customHeight="1" x14ac:dyDescent="0.25">
      <c r="A35" s="3">
        <v>18</v>
      </c>
      <c r="B35" s="14" t="s">
        <v>10</v>
      </c>
      <c r="C35" s="2" t="s">
        <v>0</v>
      </c>
      <c r="D35" s="1">
        <v>29</v>
      </c>
      <c r="E35" s="13"/>
      <c r="F35" s="5">
        <f t="shared" si="0"/>
        <v>0</v>
      </c>
    </row>
    <row r="36" spans="1:6" ht="27.75" customHeight="1" x14ac:dyDescent="0.25">
      <c r="A36" s="15">
        <v>19</v>
      </c>
      <c r="B36" s="14" t="s">
        <v>9</v>
      </c>
      <c r="C36" s="2" t="s">
        <v>1</v>
      </c>
      <c r="D36" s="1">
        <v>656</v>
      </c>
      <c r="E36" s="13"/>
      <c r="F36" s="5">
        <f t="shared" si="0"/>
        <v>0</v>
      </c>
    </row>
    <row r="37" spans="1:6" ht="25.5" customHeight="1" x14ac:dyDescent="0.25">
      <c r="A37" s="3">
        <v>20</v>
      </c>
      <c r="B37" s="14" t="s">
        <v>8</v>
      </c>
      <c r="C37" s="2" t="s">
        <v>1</v>
      </c>
      <c r="D37" s="1">
        <v>128</v>
      </c>
      <c r="E37" s="13"/>
      <c r="F37" s="5">
        <f t="shared" si="0"/>
        <v>0</v>
      </c>
    </row>
    <row r="38" spans="1:6" x14ac:dyDescent="0.25">
      <c r="A38" s="15">
        <v>21</v>
      </c>
      <c r="B38" s="14" t="s">
        <v>7</v>
      </c>
      <c r="C38" s="2" t="s">
        <v>1</v>
      </c>
      <c r="D38" s="1">
        <v>230</v>
      </c>
      <c r="E38" s="13"/>
      <c r="F38" s="5">
        <f t="shared" si="0"/>
        <v>0</v>
      </c>
    </row>
    <row r="39" spans="1:6" ht="64.5" thickBot="1" x14ac:dyDescent="0.3">
      <c r="A39" s="3">
        <v>22</v>
      </c>
      <c r="B39" s="14" t="s">
        <v>6</v>
      </c>
      <c r="C39" s="2" t="s">
        <v>5</v>
      </c>
      <c r="D39" s="54">
        <v>25</v>
      </c>
      <c r="E39" s="55"/>
      <c r="F39" s="5">
        <f t="shared" si="0"/>
        <v>0</v>
      </c>
    </row>
    <row r="40" spans="1:6" ht="16.5" thickBot="1" x14ac:dyDescent="0.3">
      <c r="D40" s="57" t="s">
        <v>47</v>
      </c>
      <c r="E40" s="58"/>
      <c r="F40" s="53">
        <f>SUM(F16:F39)</f>
        <v>0</v>
      </c>
    </row>
    <row r="41" spans="1:6" ht="16.5" thickBot="1" x14ac:dyDescent="0.3">
      <c r="D41" s="57" t="s">
        <v>37</v>
      </c>
      <c r="E41" s="58"/>
      <c r="F41" s="56">
        <f>ROUND((F40*0.2),2)</f>
        <v>0</v>
      </c>
    </row>
    <row r="42" spans="1:6" ht="16.5" thickBot="1" x14ac:dyDescent="0.3">
      <c r="D42" s="57" t="s">
        <v>38</v>
      </c>
      <c r="E42" s="58"/>
      <c r="F42" s="38">
        <f>F40+F41</f>
        <v>0</v>
      </c>
    </row>
    <row r="44" spans="1:6" x14ac:dyDescent="0.25">
      <c r="B44" s="33" t="s">
        <v>41</v>
      </c>
      <c r="C44" s="34"/>
      <c r="D44" s="35"/>
    </row>
    <row r="45" spans="1:6" x14ac:dyDescent="0.25">
      <c r="B45" s="36" t="s">
        <v>42</v>
      </c>
      <c r="C45" s="36"/>
      <c r="D45" s="35"/>
    </row>
  </sheetData>
  <mergeCells count="14">
    <mergeCell ref="D40:E40"/>
    <mergeCell ref="D41:E41"/>
    <mergeCell ref="D42:E42"/>
    <mergeCell ref="D1:G1"/>
    <mergeCell ref="C9:C11"/>
    <mergeCell ref="A9:A11"/>
    <mergeCell ref="A4:F4"/>
    <mergeCell ref="A6:F6"/>
    <mergeCell ref="E9:E11"/>
    <mergeCell ref="D9:D11"/>
    <mergeCell ref="F9:F11"/>
    <mergeCell ref="A7:F7"/>
    <mergeCell ref="A8:F8"/>
    <mergeCell ref="B9:B1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фасада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cp:lastPrinted>2020-03-24T07:51:51Z</cp:lastPrinted>
  <dcterms:created xsi:type="dcterms:W3CDTF">2019-12-07T08:38:05Z</dcterms:created>
  <dcterms:modified xsi:type="dcterms:W3CDTF">2020-03-24T12:20:49Z</dcterms:modified>
</cp:coreProperties>
</file>